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Исполнение 2025\Исполнение за 2025 год\"/>
    </mc:Choice>
  </mc:AlternateContent>
  <bookViews>
    <workbookView xWindow="0" yWindow="0" windowWidth="24000" windowHeight="9600"/>
  </bookViews>
  <sheets>
    <sheet name="на 01.01.2026" sheetId="13" r:id="rId1"/>
  </sheets>
  <definedNames>
    <definedName name="_xlnm.Print_Area" localSheetId="0">'на 01.01.2026'!$A$1:$AE$23</definedName>
  </definedNames>
  <calcPr calcId="162913"/>
</workbook>
</file>

<file path=xl/calcChain.xml><?xml version="1.0" encoding="utf-8"?>
<calcChain xmlns="http://schemas.openxmlformats.org/spreadsheetml/2006/main">
  <c r="Z13" i="13" l="1"/>
  <c r="D15" i="13" l="1"/>
  <c r="AA13" i="13"/>
  <c r="E15" i="13"/>
  <c r="AC13" i="13" l="1"/>
  <c r="AC14" i="13"/>
  <c r="AC12" i="13"/>
  <c r="AB14" i="13" l="1"/>
  <c r="AA14" i="13"/>
  <c r="Z14" i="13"/>
  <c r="M15" i="13"/>
  <c r="N15" i="13"/>
  <c r="O15" i="13"/>
  <c r="P15" i="13"/>
  <c r="Q15" i="13"/>
  <c r="R15" i="13"/>
  <c r="S15" i="13"/>
  <c r="T15" i="13"/>
  <c r="U15" i="13"/>
  <c r="V15" i="13"/>
  <c r="W15" i="13"/>
  <c r="X15" i="13"/>
  <c r="Y15" i="13"/>
  <c r="AC15" i="13"/>
  <c r="AD15" i="13"/>
  <c r="AE15" i="13"/>
  <c r="L15" i="13"/>
  <c r="AB13" i="13" l="1"/>
  <c r="AB12" i="13"/>
  <c r="AA12" i="13"/>
  <c r="Z12" i="13"/>
  <c r="F15" i="13"/>
  <c r="G15" i="13"/>
  <c r="H15" i="13"/>
  <c r="I15" i="13"/>
  <c r="K15" i="13"/>
  <c r="Z15" i="13" l="1"/>
  <c r="AB15" i="13"/>
  <c r="AA15" i="13"/>
  <c r="C15" i="13"/>
</calcChain>
</file>

<file path=xl/sharedStrings.xml><?xml version="1.0" encoding="utf-8"?>
<sst xmlns="http://schemas.openxmlformats.org/spreadsheetml/2006/main" count="50" uniqueCount="24">
  <si>
    <t>кредиты банков</t>
  </si>
  <si>
    <t>бюджетные кредиты</t>
  </si>
  <si>
    <t>проценты</t>
  </si>
  <si>
    <t>начислено процентов</t>
  </si>
  <si>
    <t>Итого</t>
  </si>
  <si>
    <t>по бюджетным кредитам</t>
  </si>
  <si>
    <t>по кредитам банков</t>
  </si>
  <si>
    <t>№ п\п</t>
  </si>
  <si>
    <t>муниципальные гарантии</t>
  </si>
  <si>
    <t>наименование, №, дата договора</t>
  </si>
  <si>
    <t>рублей</t>
  </si>
  <si>
    <t>начислены штрафы (пени) за несвоевремен-ный возврат  средств, неуплату процентов и нецелевое использование</t>
  </si>
  <si>
    <t>штрафы (пени) за несвоевремен-ный возврат  средств, неуплату процентов и нецелевое использование</t>
  </si>
  <si>
    <t>штрафы (пени) за несвоевремен-ный возврат  средств, неуплату процентов и нецелевое использова-ние</t>
  </si>
  <si>
    <t>Погашение долгового обязательства                    
с начала года</t>
  </si>
  <si>
    <t>дата возникновения долгового обязательства</t>
  </si>
  <si>
    <t>Образование долгового обязательства   
с начала года</t>
  </si>
  <si>
    <t>ПАО Сбербанк
17.09.2018 № 08-МК-1/2018 
(д/с от 28.08.2019 №1;
 д/с от 27.05.2020 №2;
 д/с от 27.08.2020 №3;
 д/с от 01.03.2023 № 4)</t>
  </si>
  <si>
    <t>Департамент финансов ХМАО-Югры
26.04.2022 № 3/02-22</t>
  </si>
  <si>
    <t>Департамент финансов ХМАО-Югры
18.08.2022 № 12/02-22</t>
  </si>
  <si>
    <t>По состоянию на 01.01.2025 года</t>
  </si>
  <si>
    <t xml:space="preserve">за 2025 год </t>
  </si>
  <si>
    <t>По состоянию на 01.01.2026 года</t>
  </si>
  <si>
    <t>Отчет о состоянии муниципального долга городского округа Сургут Ханты-Мансийского автономного округа - 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</si>
</sst>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5" x14ac:knownFonts="1">
    <font>
      <sz val="10"/>
      <name val="Arial Cyr"/>
      <charset val="204"/>
    </font>
    <font>
      <sz val="10"/>
      <name val="Times New Roman"/>
      <family val="1"/>
    </font>
    <font>
      <sz val="10"/>
      <name val="Arial Cyr"/>
      <charset val="204"/>
    </font>
    <font>
      <sz val="14"/>
      <name val="Times New Roman"/>
      <family val="1"/>
      <charset val="204"/>
    </font>
    <font>
      <sz val="24"/>
      <name val="Times New Roman"/>
      <family val="1"/>
      <charset val="204"/>
    </font>
    <font>
      <sz val="12"/>
      <name val="Times New Roman"/>
      <family val="1"/>
      <charset val="204"/>
    </font>
    <font>
      <sz val="11.5"/>
      <name val="Times New Roman"/>
      <family val="1"/>
    </font>
    <font>
      <sz val="11"/>
      <color theme="1"/>
      <name val="Calibri"/>
      <family val="2"/>
      <scheme val="minor"/>
    </font>
    <font>
      <sz val="11.5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1.5"/>
      <name val="Arial Cyr"/>
      <charset val="204"/>
    </font>
    <font>
      <sz val="10"/>
      <name val="Times New Roman"/>
      <family val="1"/>
      <charset val="204"/>
    </font>
    <font>
      <sz val="13.5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85">
    <xf numFmtId="0" fontId="0" fillId="0" borderId="0" xfId="0"/>
    <xf numFmtId="0" fontId="1" fillId="0" borderId="0" xfId="0" applyFont="1"/>
    <xf numFmtId="0" fontId="0" fillId="0" borderId="0" xfId="0" applyFont="1"/>
    <xf numFmtId="0" fontId="3" fillId="0" borderId="1" xfId="0" applyFont="1" applyBorder="1"/>
    <xf numFmtId="0" fontId="3" fillId="0" borderId="0" xfId="0" applyFont="1"/>
    <xf numFmtId="0" fontId="3" fillId="2" borderId="1" xfId="0" applyFont="1" applyFill="1" applyBorder="1"/>
    <xf numFmtId="0" fontId="2" fillId="0" borderId="0" xfId="0" applyFont="1"/>
    <xf numFmtId="0" fontId="8" fillId="0" borderId="1" xfId="0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10" fillId="0" borderId="0" xfId="0" applyFont="1" applyFill="1"/>
    <xf numFmtId="0" fontId="11" fillId="0" borderId="0" xfId="0" applyFont="1"/>
    <xf numFmtId="0" fontId="11" fillId="0" borderId="0" xfId="0" applyFont="1" applyAlignment="1">
      <alignment horizontal="center" vertical="center" wrapText="1"/>
    </xf>
    <xf numFmtId="0" fontId="12" fillId="0" borderId="0" xfId="0" applyFont="1"/>
    <xf numFmtId="0" fontId="12" fillId="0" borderId="1" xfId="0" applyFont="1" applyBorder="1" applyAlignment="1">
      <alignment horizontal="center"/>
    </xf>
    <xf numFmtId="4" fontId="12" fillId="2" borderId="1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14" fontId="13" fillId="0" borderId="1" xfId="0" applyNumberFormat="1" applyFont="1" applyFill="1" applyBorder="1" applyAlignment="1">
      <alignment horizontal="center" vertical="center"/>
    </xf>
    <xf numFmtId="0" fontId="11" fillId="0" borderId="0" xfId="0" applyFont="1" applyFill="1"/>
    <xf numFmtId="0" fontId="11" fillId="0" borderId="0" xfId="0" applyFont="1" applyFill="1" applyAlignment="1"/>
    <xf numFmtId="0" fontId="12" fillId="0" borderId="1" xfId="0" applyFont="1" applyBorder="1" applyAlignment="1">
      <alignment horizontal="center" textRotation="90" wrapText="1"/>
    </xf>
    <xf numFmtId="0" fontId="12" fillId="0" borderId="1" xfId="0" applyFont="1" applyFill="1" applyBorder="1" applyAlignment="1">
      <alignment horizontal="center" textRotation="90" wrapText="1"/>
    </xf>
    <xf numFmtId="0" fontId="5" fillId="0" borderId="1" xfId="0" applyFont="1" applyBorder="1" applyAlignment="1">
      <alignment horizontal="center"/>
    </xf>
    <xf numFmtId="4" fontId="8" fillId="0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4" fontId="8" fillId="2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14" fillId="0" borderId="0" xfId="0" applyFont="1" applyFill="1" applyAlignment="1">
      <alignment horizontal="center" vertical="center" wrapText="1"/>
    </xf>
    <xf numFmtId="0" fontId="14" fillId="0" borderId="0" xfId="0" applyFont="1" applyFill="1"/>
    <xf numFmtId="0" fontId="3" fillId="0" borderId="0" xfId="0" applyFont="1" applyFill="1"/>
    <xf numFmtId="0" fontId="11" fillId="0" borderId="0" xfId="0" applyFont="1" applyFill="1" applyAlignment="1">
      <alignment horizontal="center" vertical="center" wrapText="1"/>
    </xf>
    <xf numFmtId="3" fontId="3" fillId="0" borderId="0" xfId="0" applyNumberFormat="1" applyFont="1"/>
    <xf numFmtId="1" fontId="3" fillId="0" borderId="0" xfId="0" applyNumberFormat="1" applyFont="1"/>
    <xf numFmtId="164" fontId="3" fillId="0" borderId="0" xfId="0" applyNumberFormat="1" applyFont="1"/>
    <xf numFmtId="0" fontId="11" fillId="3" borderId="0" xfId="0" applyFont="1" applyFill="1"/>
    <xf numFmtId="0" fontId="5" fillId="3" borderId="1" xfId="0" applyFont="1" applyFill="1" applyBorder="1" applyAlignment="1">
      <alignment horizontal="center"/>
    </xf>
    <xf numFmtId="4" fontId="9" fillId="3" borderId="1" xfId="1" applyNumberFormat="1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center" vertical="center" wrapText="1"/>
    </xf>
    <xf numFmtId="0" fontId="3" fillId="3" borderId="0" xfId="0" applyFont="1" applyFill="1"/>
    <xf numFmtId="0" fontId="11" fillId="3" borderId="0" xfId="0" applyFont="1" applyFill="1" applyAlignment="1">
      <alignment vertical="center" wrapText="1"/>
    </xf>
    <xf numFmtId="0" fontId="11" fillId="0" borderId="0" xfId="0" applyFont="1" applyAlignment="1">
      <alignment vertical="center" wrapText="1"/>
    </xf>
    <xf numFmtId="0" fontId="11" fillId="0" borderId="0" xfId="0" applyFont="1" applyAlignment="1"/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/>
    </xf>
    <xf numFmtId="0" fontId="11" fillId="3" borderId="0" xfId="0" applyFont="1" applyFill="1" applyAlignment="1">
      <alignment horizontal="left" vertical="center" wrapText="1"/>
    </xf>
    <xf numFmtId="4" fontId="11" fillId="0" borderId="0" xfId="0" applyNumberFormat="1" applyFont="1"/>
    <xf numFmtId="4" fontId="3" fillId="0" borderId="0" xfId="0" applyNumberFormat="1" applyFont="1" applyFill="1"/>
    <xf numFmtId="0" fontId="12" fillId="3" borderId="1" xfId="0" applyFont="1" applyFill="1" applyBorder="1" applyAlignment="1">
      <alignment horizontal="center" textRotation="90" wrapText="1"/>
    </xf>
    <xf numFmtId="4" fontId="8" fillId="3" borderId="1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12" fillId="3" borderId="1" xfId="0" applyFont="1" applyFill="1" applyBorder="1" applyAlignment="1">
      <alignment horizontal="center" textRotation="90" wrapText="1"/>
    </xf>
    <xf numFmtId="0" fontId="12" fillId="3" borderId="1" xfId="0" applyFont="1" applyFill="1" applyBorder="1" applyAlignment="1">
      <alignment horizont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textRotation="90"/>
    </xf>
    <xf numFmtId="0" fontId="12" fillId="0" borderId="1" xfId="0" applyFont="1" applyFill="1" applyBorder="1" applyAlignment="1">
      <alignment horizontal="center" textRotation="90" wrapText="1"/>
    </xf>
    <xf numFmtId="0" fontId="12" fillId="0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textRotation="90"/>
    </xf>
    <xf numFmtId="0" fontId="11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1" fillId="0" borderId="2" xfId="0" applyFont="1" applyFill="1" applyBorder="1" applyAlignment="1">
      <alignment horizontal="right" vertical="center"/>
    </xf>
    <xf numFmtId="0" fontId="12" fillId="0" borderId="3" xfId="0" applyFont="1" applyBorder="1" applyAlignment="1">
      <alignment horizontal="center" textRotation="90" wrapText="1"/>
    </xf>
    <xf numFmtId="0" fontId="12" fillId="0" borderId="4" xfId="0" applyFont="1" applyBorder="1"/>
    <xf numFmtId="0" fontId="12" fillId="0" borderId="5" xfId="0" applyFont="1" applyBorder="1"/>
    <xf numFmtId="0" fontId="12" fillId="3" borderId="3" xfId="0" applyFont="1" applyFill="1" applyBorder="1" applyAlignment="1">
      <alignment horizontal="center" textRotation="90" wrapText="1"/>
    </xf>
    <xf numFmtId="0" fontId="12" fillId="3" borderId="4" xfId="0" applyFont="1" applyFill="1" applyBorder="1" applyAlignment="1">
      <alignment horizontal="center" textRotation="90" wrapText="1"/>
    </xf>
    <xf numFmtId="0" fontId="12" fillId="3" borderId="5" xfId="0" applyFont="1" applyFill="1" applyBorder="1" applyAlignment="1">
      <alignment horizontal="center" textRotation="90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textRotation="90" wrapText="1"/>
    </xf>
    <xf numFmtId="0" fontId="12" fillId="0" borderId="5" xfId="0" applyFont="1" applyBorder="1" applyAlignment="1">
      <alignment horizontal="center" textRotation="90" wrapText="1"/>
    </xf>
    <xf numFmtId="0" fontId="12" fillId="0" borderId="1" xfId="0" applyFont="1" applyBorder="1" applyAlignment="1">
      <alignment horizontal="center" textRotation="90" wrapText="1"/>
    </xf>
    <xf numFmtId="0" fontId="12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G40"/>
  <sheetViews>
    <sheetView tabSelected="1" view="pageBreakPreview" topLeftCell="A13" zoomScale="70" zoomScaleNormal="100" zoomScaleSheetLayoutView="70" workbookViewId="0">
      <selection activeCell="A19" sqref="A19:D23"/>
    </sheetView>
  </sheetViews>
  <sheetFormatPr defaultRowHeight="17.25" x14ac:dyDescent="0.25"/>
  <cols>
    <col min="1" max="1" width="4.5703125" style="11" customWidth="1"/>
    <col min="2" max="2" width="27.140625" style="36" customWidth="1"/>
    <col min="3" max="3" width="13.7109375" style="11" customWidth="1"/>
    <col min="4" max="4" width="17.140625" style="11" customWidth="1"/>
    <col min="5" max="5" width="23.85546875" style="11" customWidth="1"/>
    <col min="6" max="6" width="16.28515625" style="11" customWidth="1"/>
    <col min="7" max="7" width="6" style="11" customWidth="1"/>
    <col min="8" max="8" width="7.28515625" style="11" customWidth="1"/>
    <col min="9" max="9" width="9.140625" style="11" customWidth="1"/>
    <col min="10" max="10" width="12.7109375" style="13" customWidth="1"/>
    <col min="11" max="11" width="6.7109375" style="19" customWidth="1"/>
    <col min="12" max="12" width="20.140625" style="19" customWidth="1"/>
    <col min="13" max="13" width="22.42578125" style="19" customWidth="1"/>
    <col min="14" max="14" width="16.140625" style="19" customWidth="1"/>
    <col min="15" max="15" width="16.7109375" style="19" customWidth="1"/>
    <col min="16" max="16" width="9.7109375" style="19" customWidth="1"/>
    <col min="17" max="17" width="9" style="19" customWidth="1"/>
    <col min="18" max="18" width="14.140625" style="19" customWidth="1"/>
    <col min="19" max="19" width="21.85546875" style="19" customWidth="1"/>
    <col min="20" max="20" width="18.28515625" style="19" customWidth="1"/>
    <col min="21" max="21" width="18" style="19" customWidth="1"/>
    <col min="22" max="22" width="16.85546875" style="19" customWidth="1"/>
    <col min="23" max="24" width="9.140625" style="19" customWidth="1"/>
    <col min="25" max="25" width="16.5703125" style="19" customWidth="1"/>
    <col min="26" max="26" width="16.42578125" style="19" customWidth="1"/>
    <col min="27" max="27" width="16.85546875" style="19" customWidth="1"/>
    <col min="28" max="28" width="14" style="19" customWidth="1"/>
    <col min="29" max="29" width="6.85546875" style="19" customWidth="1"/>
    <col min="30" max="31" width="10" style="19" customWidth="1"/>
    <col min="32" max="16384" width="9.140625" style="6"/>
  </cols>
  <sheetData>
    <row r="2" spans="1:59" x14ac:dyDescent="0.25">
      <c r="AA2" s="61"/>
      <c r="AB2" s="61"/>
      <c r="AC2" s="61"/>
      <c r="AD2" s="61"/>
      <c r="AE2" s="6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</row>
    <row r="3" spans="1:59" ht="30.75" x14ac:dyDescent="0.2">
      <c r="B3" s="62" t="s">
        <v>23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</row>
    <row r="4" spans="1:59" ht="30.75" x14ac:dyDescent="0.2">
      <c r="B4" s="62" t="s">
        <v>21</v>
      </c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</row>
    <row r="5" spans="1:59" x14ac:dyDescent="0.25">
      <c r="Z5" s="20"/>
      <c r="AD5" s="63" t="s">
        <v>10</v>
      </c>
      <c r="AE5" s="63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</row>
    <row r="6" spans="1:59" ht="27" customHeight="1" x14ac:dyDescent="0.2">
      <c r="A6" s="64" t="s">
        <v>7</v>
      </c>
      <c r="B6" s="67" t="s">
        <v>9</v>
      </c>
      <c r="C6" s="70" t="s">
        <v>20</v>
      </c>
      <c r="D6" s="70"/>
      <c r="E6" s="70"/>
      <c r="F6" s="70"/>
      <c r="G6" s="70"/>
      <c r="H6" s="70"/>
      <c r="I6" s="70"/>
      <c r="J6" s="73" t="s">
        <v>16</v>
      </c>
      <c r="K6" s="74"/>
      <c r="L6" s="74"/>
      <c r="M6" s="74"/>
      <c r="N6" s="74"/>
      <c r="O6" s="74"/>
      <c r="P6" s="74"/>
      <c r="Q6" s="75"/>
      <c r="R6" s="71" t="s">
        <v>14</v>
      </c>
      <c r="S6" s="71"/>
      <c r="T6" s="71"/>
      <c r="U6" s="71"/>
      <c r="V6" s="71"/>
      <c r="W6" s="71"/>
      <c r="X6" s="71"/>
      <c r="Y6" s="72" t="s">
        <v>22</v>
      </c>
      <c r="Z6" s="72"/>
      <c r="AA6" s="72"/>
      <c r="AB6" s="72"/>
      <c r="AC6" s="72"/>
      <c r="AD6" s="72"/>
      <c r="AE6" s="72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</row>
    <row r="7" spans="1:59" ht="12.75" customHeight="1" x14ac:dyDescent="0.2">
      <c r="A7" s="65"/>
      <c r="B7" s="68"/>
      <c r="C7" s="70"/>
      <c r="D7" s="70"/>
      <c r="E7" s="70"/>
      <c r="F7" s="70"/>
      <c r="G7" s="70"/>
      <c r="H7" s="70"/>
      <c r="I7" s="70"/>
      <c r="J7" s="76"/>
      <c r="K7" s="77"/>
      <c r="L7" s="77"/>
      <c r="M7" s="77"/>
      <c r="N7" s="77"/>
      <c r="O7" s="77"/>
      <c r="P7" s="77"/>
      <c r="Q7" s="78"/>
      <c r="R7" s="71"/>
      <c r="S7" s="71"/>
      <c r="T7" s="71"/>
      <c r="U7" s="71"/>
      <c r="V7" s="71"/>
      <c r="W7" s="71"/>
      <c r="X7" s="71"/>
      <c r="Y7" s="72"/>
      <c r="Z7" s="72"/>
      <c r="AA7" s="72"/>
      <c r="AB7" s="72"/>
      <c r="AC7" s="72"/>
      <c r="AD7" s="72"/>
      <c r="AE7" s="72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</row>
    <row r="8" spans="1:59" ht="12.75" customHeight="1" x14ac:dyDescent="0.2">
      <c r="A8" s="65"/>
      <c r="B8" s="68"/>
      <c r="C8" s="60" t="s">
        <v>8</v>
      </c>
      <c r="D8" s="60" t="s">
        <v>1</v>
      </c>
      <c r="E8" s="81" t="s">
        <v>0</v>
      </c>
      <c r="F8" s="83" t="s">
        <v>2</v>
      </c>
      <c r="G8" s="83"/>
      <c r="H8" s="84" t="s">
        <v>13</v>
      </c>
      <c r="I8" s="84"/>
      <c r="J8" s="64" t="s">
        <v>15</v>
      </c>
      <c r="K8" s="60" t="s">
        <v>8</v>
      </c>
      <c r="L8" s="57" t="s">
        <v>1</v>
      </c>
      <c r="M8" s="57" t="s">
        <v>0</v>
      </c>
      <c r="N8" s="55" t="s">
        <v>3</v>
      </c>
      <c r="O8" s="55"/>
      <c r="P8" s="59" t="s">
        <v>11</v>
      </c>
      <c r="Q8" s="59"/>
      <c r="R8" s="56" t="s">
        <v>8</v>
      </c>
      <c r="S8" s="56" t="s">
        <v>1</v>
      </c>
      <c r="T8" s="53" t="s">
        <v>0</v>
      </c>
      <c r="U8" s="55" t="s">
        <v>2</v>
      </c>
      <c r="V8" s="55"/>
      <c r="W8" s="55" t="s">
        <v>12</v>
      </c>
      <c r="X8" s="55"/>
      <c r="Y8" s="56" t="s">
        <v>8</v>
      </c>
      <c r="Z8" s="56" t="s">
        <v>1</v>
      </c>
      <c r="AA8" s="53" t="s">
        <v>0</v>
      </c>
      <c r="AB8" s="71" t="s">
        <v>2</v>
      </c>
      <c r="AC8" s="71"/>
      <c r="AD8" s="71" t="s">
        <v>12</v>
      </c>
      <c r="AE8" s="7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</row>
    <row r="9" spans="1:59" ht="164.25" customHeight="1" x14ac:dyDescent="0.2">
      <c r="A9" s="65"/>
      <c r="B9" s="68"/>
      <c r="C9" s="60"/>
      <c r="D9" s="60"/>
      <c r="E9" s="82"/>
      <c r="F9" s="83"/>
      <c r="G9" s="83"/>
      <c r="H9" s="84"/>
      <c r="I9" s="84"/>
      <c r="J9" s="79"/>
      <c r="K9" s="60"/>
      <c r="L9" s="58"/>
      <c r="M9" s="58"/>
      <c r="N9" s="55"/>
      <c r="O9" s="55"/>
      <c r="P9" s="59"/>
      <c r="Q9" s="59"/>
      <c r="R9" s="56"/>
      <c r="S9" s="56"/>
      <c r="T9" s="54"/>
      <c r="U9" s="55"/>
      <c r="V9" s="55"/>
      <c r="W9" s="55"/>
      <c r="X9" s="55"/>
      <c r="Y9" s="56"/>
      <c r="Z9" s="56"/>
      <c r="AA9" s="54"/>
      <c r="AB9" s="71"/>
      <c r="AC9" s="71"/>
      <c r="AD9" s="71"/>
      <c r="AE9" s="7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</row>
    <row r="10" spans="1:59" ht="150" customHeight="1" x14ac:dyDescent="0.2">
      <c r="A10" s="66"/>
      <c r="B10" s="69"/>
      <c r="C10" s="60"/>
      <c r="D10" s="60"/>
      <c r="E10" s="82"/>
      <c r="F10" s="21" t="s">
        <v>5</v>
      </c>
      <c r="G10" s="21" t="s">
        <v>6</v>
      </c>
      <c r="H10" s="21" t="s">
        <v>5</v>
      </c>
      <c r="I10" s="21" t="s">
        <v>6</v>
      </c>
      <c r="J10" s="80"/>
      <c r="K10" s="60"/>
      <c r="L10" s="58"/>
      <c r="M10" s="58"/>
      <c r="N10" s="50" t="s">
        <v>5</v>
      </c>
      <c r="O10" s="50" t="s">
        <v>6</v>
      </c>
      <c r="P10" s="50" t="s">
        <v>5</v>
      </c>
      <c r="Q10" s="50" t="s">
        <v>6</v>
      </c>
      <c r="R10" s="56"/>
      <c r="S10" s="56"/>
      <c r="T10" s="54"/>
      <c r="U10" s="50" t="s">
        <v>5</v>
      </c>
      <c r="V10" s="50" t="s">
        <v>6</v>
      </c>
      <c r="W10" s="50" t="s">
        <v>5</v>
      </c>
      <c r="X10" s="50" t="s">
        <v>6</v>
      </c>
      <c r="Y10" s="56"/>
      <c r="Z10" s="56"/>
      <c r="AA10" s="54"/>
      <c r="AB10" s="22" t="s">
        <v>5</v>
      </c>
      <c r="AC10" s="22" t="s">
        <v>6</v>
      </c>
      <c r="AD10" s="22" t="s">
        <v>5</v>
      </c>
      <c r="AE10" s="22" t="s">
        <v>6</v>
      </c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</row>
    <row r="11" spans="1:59" s="2" customFormat="1" ht="20.25" customHeight="1" x14ac:dyDescent="0.3">
      <c r="A11" s="3"/>
      <c r="B11" s="37">
        <v>1</v>
      </c>
      <c r="C11" s="23">
        <v>2</v>
      </c>
      <c r="D11" s="23">
        <v>3</v>
      </c>
      <c r="E11" s="23">
        <v>4</v>
      </c>
      <c r="F11" s="23">
        <v>5</v>
      </c>
      <c r="G11" s="23">
        <v>6</v>
      </c>
      <c r="H11" s="23">
        <v>7</v>
      </c>
      <c r="I11" s="23">
        <v>8</v>
      </c>
      <c r="J11" s="14">
        <v>9</v>
      </c>
      <c r="K11" s="23">
        <v>10</v>
      </c>
      <c r="L11" s="23">
        <v>11</v>
      </c>
      <c r="M11" s="23">
        <v>12</v>
      </c>
      <c r="N11" s="37">
        <v>13</v>
      </c>
      <c r="O11" s="37">
        <v>14</v>
      </c>
      <c r="P11" s="37">
        <v>15</v>
      </c>
      <c r="Q11" s="37">
        <v>16</v>
      </c>
      <c r="R11" s="37">
        <v>17</v>
      </c>
      <c r="S11" s="37">
        <v>18</v>
      </c>
      <c r="T11" s="37">
        <v>19</v>
      </c>
      <c r="U11" s="37">
        <v>20</v>
      </c>
      <c r="V11" s="37">
        <v>21</v>
      </c>
      <c r="W11" s="37">
        <v>22</v>
      </c>
      <c r="X11" s="37">
        <v>23</v>
      </c>
      <c r="Y11" s="37">
        <v>24</v>
      </c>
      <c r="Z11" s="37">
        <v>25</v>
      </c>
      <c r="AA11" s="37">
        <v>26</v>
      </c>
      <c r="AB11" s="23">
        <v>27</v>
      </c>
      <c r="AC11" s="23">
        <v>28</v>
      </c>
      <c r="AD11" s="23">
        <v>29</v>
      </c>
      <c r="AE11" s="23">
        <v>30</v>
      </c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</row>
    <row r="12" spans="1:59" s="10" customFormat="1" ht="108.75" customHeight="1" x14ac:dyDescent="0.25">
      <c r="A12" s="7">
        <v>1</v>
      </c>
      <c r="B12" s="38" t="s">
        <v>17</v>
      </c>
      <c r="C12" s="8">
        <v>0</v>
      </c>
      <c r="D12" s="24">
        <v>0</v>
      </c>
      <c r="E12" s="24">
        <v>65624999.86999996</v>
      </c>
      <c r="F12" s="24">
        <v>0</v>
      </c>
      <c r="G12" s="24">
        <v>0</v>
      </c>
      <c r="H12" s="24">
        <v>0</v>
      </c>
      <c r="I12" s="24">
        <v>0</v>
      </c>
      <c r="J12" s="18">
        <v>43459</v>
      </c>
      <c r="K12" s="24">
        <v>0</v>
      </c>
      <c r="L12" s="24">
        <v>0</v>
      </c>
      <c r="M12" s="24">
        <v>0</v>
      </c>
      <c r="N12" s="51">
        <v>0</v>
      </c>
      <c r="O12" s="51">
        <v>306557.65000000002</v>
      </c>
      <c r="P12" s="51">
        <v>0</v>
      </c>
      <c r="Q12" s="51">
        <v>0</v>
      </c>
      <c r="R12" s="51">
        <v>0</v>
      </c>
      <c r="S12" s="51">
        <v>0</v>
      </c>
      <c r="T12" s="51">
        <v>65624999.869999997</v>
      </c>
      <c r="U12" s="51">
        <v>0</v>
      </c>
      <c r="V12" s="51">
        <v>306557.65000000002</v>
      </c>
      <c r="W12" s="51">
        <v>0</v>
      </c>
      <c r="X12" s="51">
        <v>0</v>
      </c>
      <c r="Y12" s="51">
        <v>0</v>
      </c>
      <c r="Z12" s="51">
        <f>D12+L12-S12</f>
        <v>0</v>
      </c>
      <c r="AA12" s="51">
        <f>E12+M12-T12</f>
        <v>0</v>
      </c>
      <c r="AB12" s="24">
        <f>F12+N12-U12</f>
        <v>0</v>
      </c>
      <c r="AC12" s="24">
        <f>O12-V12</f>
        <v>0</v>
      </c>
      <c r="AD12" s="24">
        <v>0</v>
      </c>
      <c r="AE12" s="24">
        <v>0</v>
      </c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</row>
    <row r="13" spans="1:59" s="10" customFormat="1" ht="89.25" customHeight="1" x14ac:dyDescent="0.25">
      <c r="A13" s="7">
        <v>7</v>
      </c>
      <c r="B13" s="39" t="s">
        <v>18</v>
      </c>
      <c r="C13" s="24">
        <v>0</v>
      </c>
      <c r="D13" s="24">
        <v>12848000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18">
        <v>44678</v>
      </c>
      <c r="K13" s="24">
        <v>0</v>
      </c>
      <c r="L13" s="24">
        <v>0</v>
      </c>
      <c r="M13" s="24">
        <v>0</v>
      </c>
      <c r="N13" s="51">
        <v>656.95</v>
      </c>
      <c r="O13" s="51">
        <v>0</v>
      </c>
      <c r="P13" s="51">
        <v>0</v>
      </c>
      <c r="Q13" s="51">
        <v>0</v>
      </c>
      <c r="R13" s="51">
        <v>0</v>
      </c>
      <c r="S13" s="51">
        <v>12848000</v>
      </c>
      <c r="T13" s="51">
        <v>0</v>
      </c>
      <c r="U13" s="51">
        <v>656.95</v>
      </c>
      <c r="V13" s="51">
        <v>0</v>
      </c>
      <c r="W13" s="51">
        <v>0</v>
      </c>
      <c r="X13" s="51">
        <v>0</v>
      </c>
      <c r="Y13" s="51">
        <v>0</v>
      </c>
      <c r="Z13" s="51">
        <f>D13+L13-S13</f>
        <v>0</v>
      </c>
      <c r="AA13" s="51">
        <f>E13+M13-T13</f>
        <v>0</v>
      </c>
      <c r="AB13" s="24">
        <f t="shared" ref="AB13:AB14" si="0">F13+N13-U13</f>
        <v>0</v>
      </c>
      <c r="AC13" s="24">
        <f t="shared" ref="AC13:AC14" si="1">O13-V13</f>
        <v>0</v>
      </c>
      <c r="AD13" s="24">
        <v>0</v>
      </c>
      <c r="AE13" s="24">
        <v>0</v>
      </c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</row>
    <row r="14" spans="1:59" s="10" customFormat="1" ht="89.25" customHeight="1" x14ac:dyDescent="0.25">
      <c r="A14" s="7">
        <v>8</v>
      </c>
      <c r="B14" s="39" t="s">
        <v>19</v>
      </c>
      <c r="C14" s="24">
        <v>0</v>
      </c>
      <c r="D14" s="24">
        <v>110560000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18">
        <v>44792</v>
      </c>
      <c r="K14" s="24">
        <v>0</v>
      </c>
      <c r="L14" s="24">
        <v>0</v>
      </c>
      <c r="M14" s="24">
        <v>0</v>
      </c>
      <c r="N14" s="51">
        <v>192110.96</v>
      </c>
      <c r="O14" s="51">
        <v>0</v>
      </c>
      <c r="P14" s="51">
        <v>0</v>
      </c>
      <c r="Q14" s="51">
        <v>0</v>
      </c>
      <c r="R14" s="51">
        <v>0</v>
      </c>
      <c r="S14" s="51">
        <v>110560000</v>
      </c>
      <c r="T14" s="51">
        <v>0</v>
      </c>
      <c r="U14" s="51">
        <v>192110.96</v>
      </c>
      <c r="V14" s="51">
        <v>0</v>
      </c>
      <c r="W14" s="51">
        <v>0</v>
      </c>
      <c r="X14" s="51">
        <v>0</v>
      </c>
      <c r="Y14" s="51">
        <v>0</v>
      </c>
      <c r="Z14" s="51">
        <f t="shared" ref="Z14" si="2">D14+L14-S14</f>
        <v>0</v>
      </c>
      <c r="AA14" s="51">
        <f t="shared" ref="AA14" si="3">E14+M14-T14</f>
        <v>0</v>
      </c>
      <c r="AB14" s="24">
        <f t="shared" si="0"/>
        <v>0</v>
      </c>
      <c r="AC14" s="24">
        <f t="shared" si="1"/>
        <v>0</v>
      </c>
      <c r="AD14" s="24">
        <v>0</v>
      </c>
      <c r="AE14" s="24">
        <v>0</v>
      </c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</row>
    <row r="15" spans="1:59" ht="21.75" customHeight="1" x14ac:dyDescent="0.3">
      <c r="A15" s="5"/>
      <c r="B15" s="25" t="s">
        <v>4</v>
      </c>
      <c r="C15" s="26">
        <f>SUM(C12:C12)</f>
        <v>0</v>
      </c>
      <c r="D15" s="26">
        <f>SUM(D12:D14)</f>
        <v>123408000</v>
      </c>
      <c r="E15" s="26">
        <f>SUM(E12:E14)</f>
        <v>65624999.86999996</v>
      </c>
      <c r="F15" s="26">
        <f>SUM(F12:F13)</f>
        <v>0</v>
      </c>
      <c r="G15" s="26">
        <f>SUM(G12:G13)</f>
        <v>0</v>
      </c>
      <c r="H15" s="26">
        <f>SUM(H12:H13)</f>
        <v>0</v>
      </c>
      <c r="I15" s="26">
        <f>SUM(I12:I13)</f>
        <v>0</v>
      </c>
      <c r="J15" s="15"/>
      <c r="K15" s="26">
        <f>SUM(K12:K13)</f>
        <v>0</v>
      </c>
      <c r="L15" s="26">
        <f>SUM(L12:L14)</f>
        <v>0</v>
      </c>
      <c r="M15" s="26">
        <f t="shared" ref="M15:AE15" si="4">SUM(M12:M14)</f>
        <v>0</v>
      </c>
      <c r="N15" s="26">
        <f t="shared" si="4"/>
        <v>192767.91</v>
      </c>
      <c r="O15" s="26">
        <f t="shared" si="4"/>
        <v>306557.65000000002</v>
      </c>
      <c r="P15" s="26">
        <f t="shared" si="4"/>
        <v>0</v>
      </c>
      <c r="Q15" s="26">
        <f t="shared" si="4"/>
        <v>0</v>
      </c>
      <c r="R15" s="26">
        <f t="shared" si="4"/>
        <v>0</v>
      </c>
      <c r="S15" s="26">
        <f t="shared" si="4"/>
        <v>123408000</v>
      </c>
      <c r="T15" s="26">
        <f t="shared" si="4"/>
        <v>65624999.869999997</v>
      </c>
      <c r="U15" s="26">
        <f t="shared" si="4"/>
        <v>192767.91</v>
      </c>
      <c r="V15" s="26">
        <f t="shared" si="4"/>
        <v>306557.65000000002</v>
      </c>
      <c r="W15" s="26">
        <f t="shared" si="4"/>
        <v>0</v>
      </c>
      <c r="X15" s="26">
        <f t="shared" si="4"/>
        <v>0</v>
      </c>
      <c r="Y15" s="26">
        <f t="shared" si="4"/>
        <v>0</v>
      </c>
      <c r="Z15" s="26">
        <f t="shared" si="4"/>
        <v>0</v>
      </c>
      <c r="AA15" s="26">
        <f t="shared" si="4"/>
        <v>0</v>
      </c>
      <c r="AB15" s="26">
        <f t="shared" si="4"/>
        <v>0</v>
      </c>
      <c r="AC15" s="26">
        <f t="shared" si="4"/>
        <v>0</v>
      </c>
      <c r="AD15" s="26">
        <f t="shared" si="4"/>
        <v>0</v>
      </c>
      <c r="AE15" s="26">
        <f t="shared" si="4"/>
        <v>0</v>
      </c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</row>
    <row r="16" spans="1:59" ht="20.25" x14ac:dyDescent="0.3">
      <c r="A16" s="4"/>
      <c r="F16" s="27"/>
      <c r="G16" s="27"/>
      <c r="H16" s="27"/>
      <c r="I16" s="27"/>
      <c r="J16" s="16"/>
      <c r="K16" s="28"/>
      <c r="L16" s="28"/>
      <c r="M16" s="28"/>
      <c r="N16" s="28"/>
      <c r="O16" s="29"/>
      <c r="P16" s="29"/>
      <c r="Q16" s="29"/>
      <c r="R16" s="29"/>
      <c r="S16" s="29"/>
      <c r="T16" s="30"/>
      <c r="U16" s="30"/>
      <c r="V16" s="30"/>
      <c r="W16" s="30"/>
      <c r="X16" s="30"/>
      <c r="Y16" s="30"/>
      <c r="Z16" s="30"/>
      <c r="AA16" s="31"/>
      <c r="AB16" s="31"/>
      <c r="AC16" s="3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</row>
    <row r="17" spans="1:59" ht="16.5" customHeight="1" x14ac:dyDescent="0.3">
      <c r="E17" s="48"/>
      <c r="F17" s="27"/>
      <c r="G17" s="27"/>
      <c r="H17" s="27"/>
      <c r="I17" s="27"/>
      <c r="J17" s="16"/>
      <c r="K17" s="28"/>
      <c r="L17" s="28"/>
      <c r="M17" s="28"/>
      <c r="N17" s="28"/>
      <c r="O17" s="29"/>
      <c r="P17" s="29"/>
      <c r="Q17" s="29"/>
      <c r="R17" s="29"/>
      <c r="S17" s="29"/>
      <c r="T17" s="30"/>
      <c r="U17" s="30"/>
      <c r="V17" s="30"/>
      <c r="W17" s="30"/>
      <c r="X17" s="30"/>
      <c r="Y17" s="30"/>
      <c r="Z17" s="30"/>
      <c r="AA17" s="49"/>
      <c r="AB17" s="31"/>
      <c r="AC17" s="3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</row>
    <row r="18" spans="1:59" x14ac:dyDescent="0.2">
      <c r="F18" s="12"/>
      <c r="G18" s="12"/>
      <c r="H18" s="12"/>
      <c r="I18" s="12"/>
      <c r="J18" s="17"/>
      <c r="K18" s="32"/>
      <c r="L18" s="32"/>
      <c r="M18" s="32"/>
      <c r="N18" s="32"/>
      <c r="O18" s="32"/>
      <c r="P18" s="32"/>
      <c r="Q18" s="32"/>
      <c r="R18" s="32"/>
      <c r="S18" s="32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</row>
    <row r="19" spans="1:59" x14ac:dyDescent="0.2">
      <c r="A19" s="52"/>
      <c r="B19" s="52"/>
      <c r="C19" s="52"/>
      <c r="D19" s="52"/>
      <c r="F19" s="12"/>
      <c r="G19" s="12"/>
      <c r="H19" s="12"/>
      <c r="I19" s="12"/>
      <c r="J19" s="17"/>
      <c r="K19" s="32"/>
      <c r="L19" s="32"/>
      <c r="M19" s="32"/>
      <c r="N19" s="32"/>
      <c r="O19" s="32"/>
      <c r="P19" s="32"/>
      <c r="Q19" s="32"/>
      <c r="R19" s="32"/>
      <c r="S19" s="32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</row>
    <row r="20" spans="1:59" x14ac:dyDescent="0.2">
      <c r="B20" s="42"/>
      <c r="C20" s="43"/>
      <c r="D20" s="43"/>
      <c r="F20" s="12"/>
      <c r="G20" s="12"/>
      <c r="H20" s="12"/>
      <c r="I20" s="12"/>
      <c r="J20" s="17"/>
      <c r="K20" s="32"/>
      <c r="L20" s="32"/>
      <c r="M20" s="32"/>
      <c r="N20" s="32"/>
      <c r="O20" s="32"/>
      <c r="P20" s="32"/>
      <c r="Q20" s="32"/>
      <c r="R20" s="32"/>
      <c r="S20" s="32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</row>
    <row r="21" spans="1:59" x14ac:dyDescent="0.2">
      <c r="B21" s="42"/>
      <c r="C21" s="44"/>
      <c r="D21" s="44"/>
      <c r="F21" s="12"/>
      <c r="G21" s="12"/>
      <c r="H21" s="12"/>
      <c r="I21" s="12"/>
      <c r="J21" s="17"/>
      <c r="K21" s="32"/>
      <c r="L21" s="32"/>
      <c r="M21" s="32"/>
      <c r="N21" s="32"/>
      <c r="O21" s="32"/>
      <c r="P21" s="32"/>
      <c r="Q21" s="32"/>
      <c r="R21" s="32"/>
      <c r="S21" s="32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</row>
    <row r="22" spans="1:59" x14ac:dyDescent="0.2">
      <c r="B22" s="42"/>
      <c r="C22" s="45"/>
      <c r="D22" s="45"/>
      <c r="F22" s="12"/>
      <c r="G22" s="12"/>
      <c r="H22" s="12"/>
      <c r="I22" s="12"/>
      <c r="J22" s="17"/>
      <c r="K22" s="32"/>
      <c r="L22" s="32"/>
      <c r="M22" s="32"/>
      <c r="N22" s="32"/>
      <c r="O22" s="32"/>
      <c r="P22" s="32"/>
      <c r="Q22" s="32"/>
      <c r="R22" s="32"/>
      <c r="S22" s="32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</row>
    <row r="23" spans="1:59" x14ac:dyDescent="0.2">
      <c r="A23" s="46"/>
      <c r="B23" s="47"/>
      <c r="C23" s="45"/>
      <c r="D23" s="45"/>
      <c r="E23" s="12"/>
      <c r="F23" s="12"/>
      <c r="G23" s="12"/>
      <c r="H23" s="12"/>
      <c r="I23" s="12"/>
      <c r="J23" s="17"/>
      <c r="K23" s="32"/>
      <c r="L23" s="32"/>
      <c r="M23" s="32"/>
      <c r="N23" s="32"/>
      <c r="O23" s="32"/>
      <c r="P23" s="32"/>
      <c r="Q23" s="32"/>
      <c r="R23" s="32"/>
      <c r="S23" s="32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</row>
    <row r="24" spans="1:59" x14ac:dyDescent="0.2">
      <c r="B24" s="40"/>
      <c r="C24" s="12"/>
      <c r="D24" s="12"/>
      <c r="E24" s="12"/>
      <c r="F24" s="12"/>
      <c r="G24" s="12"/>
      <c r="H24" s="12"/>
      <c r="I24" s="12"/>
      <c r="J24" s="17"/>
      <c r="K24" s="32"/>
      <c r="L24" s="32"/>
      <c r="M24" s="32"/>
      <c r="N24" s="32"/>
      <c r="O24" s="32"/>
      <c r="P24" s="32"/>
      <c r="Q24" s="32"/>
      <c r="R24" s="32"/>
      <c r="S24" s="32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</row>
    <row r="25" spans="1:59" x14ac:dyDescent="0.2">
      <c r="B25" s="40"/>
      <c r="C25" s="12"/>
      <c r="D25" s="12"/>
      <c r="E25" s="12"/>
      <c r="F25" s="12"/>
      <c r="G25" s="12"/>
      <c r="H25" s="12"/>
      <c r="I25" s="12"/>
      <c r="J25" s="17"/>
      <c r="K25" s="32"/>
      <c r="L25" s="32"/>
      <c r="M25" s="32"/>
      <c r="N25" s="32"/>
      <c r="O25" s="32"/>
      <c r="P25" s="32"/>
      <c r="Q25" s="32"/>
      <c r="R25" s="32"/>
      <c r="S25" s="32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</row>
    <row r="26" spans="1:59" x14ac:dyDescent="0.2">
      <c r="B26" s="40"/>
      <c r="C26" s="12"/>
      <c r="D26" s="12"/>
      <c r="E26" s="12"/>
      <c r="F26" s="12"/>
      <c r="G26" s="12"/>
      <c r="H26" s="12"/>
      <c r="I26" s="12"/>
      <c r="J26" s="17"/>
      <c r="K26" s="32"/>
      <c r="L26" s="32"/>
      <c r="M26" s="32"/>
      <c r="N26" s="32"/>
      <c r="O26" s="32"/>
      <c r="P26" s="32"/>
      <c r="Q26" s="32"/>
      <c r="R26" s="32"/>
      <c r="S26" s="32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</row>
    <row r="27" spans="1:59" ht="18.75" x14ac:dyDescent="0.3">
      <c r="C27" s="33"/>
      <c r="E27" s="33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</row>
    <row r="28" spans="1:59" ht="18.75" x14ac:dyDescent="0.3">
      <c r="B28" s="41"/>
      <c r="C28" s="34"/>
      <c r="E28" s="35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</row>
    <row r="29" spans="1:59" ht="18.75" x14ac:dyDescent="0.3">
      <c r="B29" s="41"/>
      <c r="C29" s="34"/>
      <c r="E29" s="35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</row>
    <row r="30" spans="1:59" ht="18.75" x14ac:dyDescent="0.3">
      <c r="B30" s="41"/>
      <c r="C30" s="34"/>
      <c r="E30" s="35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</row>
    <row r="31" spans="1:59" ht="18.75" x14ac:dyDescent="0.3">
      <c r="B31" s="41"/>
      <c r="C31" s="4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</row>
    <row r="32" spans="1:59" x14ac:dyDescent="0.25"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</row>
    <row r="33" spans="32:59" x14ac:dyDescent="0.25"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</row>
    <row r="34" spans="32:59" x14ac:dyDescent="0.25"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</row>
    <row r="35" spans="32:59" x14ac:dyDescent="0.25"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</row>
    <row r="36" spans="32:59" x14ac:dyDescent="0.25"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</row>
    <row r="37" spans="32:59" x14ac:dyDescent="0.25"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</row>
    <row r="38" spans="32:59" x14ac:dyDescent="0.25"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</row>
    <row r="39" spans="32:59" x14ac:dyDescent="0.25"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</row>
    <row r="40" spans="32:59" x14ac:dyDescent="0.25"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</row>
  </sheetData>
  <mergeCells count="32">
    <mergeCell ref="AA2:AE2"/>
    <mergeCell ref="B3:AE3"/>
    <mergeCell ref="B4:AE4"/>
    <mergeCell ref="AD5:AE5"/>
    <mergeCell ref="Z8:Z10"/>
    <mergeCell ref="AA8:AA10"/>
    <mergeCell ref="K8:K10"/>
    <mergeCell ref="B6:B10"/>
    <mergeCell ref="C6:I7"/>
    <mergeCell ref="R6:X7"/>
    <mergeCell ref="Y6:AE7"/>
    <mergeCell ref="AB8:AC9"/>
    <mergeCell ref="AD8:AE9"/>
    <mergeCell ref="J6:Q7"/>
    <mergeCell ref="J8:J10"/>
    <mergeCell ref="E8:E10"/>
    <mergeCell ref="A19:D19"/>
    <mergeCell ref="T8:T10"/>
    <mergeCell ref="U8:V9"/>
    <mergeCell ref="W8:X9"/>
    <mergeCell ref="Y8:Y10"/>
    <mergeCell ref="L8:L10"/>
    <mergeCell ref="M8:M10"/>
    <mergeCell ref="N8:O9"/>
    <mergeCell ref="P8:Q9"/>
    <mergeCell ref="R8:R10"/>
    <mergeCell ref="S8:S10"/>
    <mergeCell ref="C8:C10"/>
    <mergeCell ref="D8:D10"/>
    <mergeCell ref="A6:A10"/>
    <mergeCell ref="F8:G9"/>
    <mergeCell ref="H8:I9"/>
  </mergeCells>
  <pageMargins left="0.51181102362204722" right="0.23622047244094491" top="0.51181102362204722" bottom="0.31496062992125984" header="0.51181102362204722" footer="0.19685039370078741"/>
  <pageSetup paperSize="8" scale="47" firstPageNumber="104" fitToHeight="0" orientation="landscape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 01.01.2026</vt:lpstr>
      <vt:lpstr>'на 01.01.2026'!Область_печати</vt:lpstr>
    </vt:vector>
  </TitlesOfParts>
  <Company>None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Маганёва Екатерина Николаевна</cp:lastModifiedBy>
  <cp:lastPrinted>2026-03-24T10:50:25Z</cp:lastPrinted>
  <dcterms:created xsi:type="dcterms:W3CDTF">2001-12-13T11:58:18Z</dcterms:created>
  <dcterms:modified xsi:type="dcterms:W3CDTF">2026-03-24T10:52:54Z</dcterms:modified>
</cp:coreProperties>
</file>